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5" i="2" s="1"/>
  <c r="F34" i="2"/>
  <c r="F41" i="2"/>
  <c r="F40" i="2"/>
  <c r="F36" i="2"/>
  <c r="G25" i="2"/>
  <c r="F25" i="2"/>
  <c r="E25" i="2"/>
  <c r="G17" i="2"/>
  <c r="F17" i="2"/>
  <c r="E17" i="2"/>
  <c r="G10" i="2"/>
  <c r="F10" i="2"/>
  <c r="E10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<sst xmlns="http://schemas.openxmlformats.org/spreadsheetml/2006/main" count="180" uniqueCount="59">
  <si>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</si>
  <si>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</si>
  <si>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</si>
  <si>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</si>
  <si>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</si>
  <si>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</si>
  <si>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</si>
  <si>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</si>
  <si>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</si>
  <si>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</si>
  <si>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</si>
  <si>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</si>
  <si>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</si>
  <si>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</si>
  <si>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</si>
  <si>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</si>
  <si>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</si>
  <si>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</si>
  <si>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</si>
  <si>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</si>
  <si>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</si>
  <si>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</si>
  <si>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</si>
  <si>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</si>
  <si>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</si>
  <si>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</si>
  <si>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</si>
  <si>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</si>
  <si>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</si>
  <si>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</si>
  <si>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</si>
  <si>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</si>
  <si>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</si>
  <si>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</si>
  <si>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</si>
  <si>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</si>
  <si>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</si>
  <si>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</si>
  <si>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</si>
  <si>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</si>
  <si>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в управлении с 21.06.2017г</t>
  </si>
  <si>
    <t>перед собственниками дома по адресу: Новорядская, 58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</si>
  <si>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</si>
  <si>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</si>
  <si>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</si>
  <si>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</si>
  <si>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</si>
  <si>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</si>
  <si>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</si>
  <si>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</si>
  <si>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</si>
  <si>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</si>
  <si>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</si>
  <si>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</si>
  <si>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2022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</si>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</sst>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41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1445009.03</v>
      </c>
      <c r="F10" s="13">
        <f t="shared" ref="F10:G10" si="0">SUM(F11:F15)</f>
        <v>1176279.7499999998</v>
      </c>
      <c r="G10" s="13">
        <f t="shared" si="0"/>
        <v>378259.14999999997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794980.95</v>
      </c>
      <c r="F11" s="5">
        <v>693352.9</v>
      </c>
      <c r="G11" s="11">
        <v>170553.14</v>
      </c>
    </row>
    <row r="12" spans="1:8" ht="16.5" customHeight="1" x14ac:dyDescent="0.25">
      <c r="A12" s="55" t="s">
        <v>27</v>
      </c>
      <c r="B12" s="56"/>
      <c r="C12" s="56"/>
      <c r="D12" s="57"/>
      <c r="E12" s="5">
        <v>421511.31</v>
      </c>
      <c r="F12" s="5">
        <v>309257.24</v>
      </c>
      <c r="G12" s="11">
        <v>146336.01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109697.25</v>
      </c>
      <c r="F13" s="5">
        <v>82832.28</v>
      </c>
      <c r="G13" s="11">
        <v>25147.8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118819.52</v>
      </c>
      <c r="F14" s="5">
        <v>90584.17</v>
      </c>
      <c r="G14" s="11">
        <v>35083.85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253.16</v>
      </c>
      <c r="G15" s="11">
        <v>1138.3499999999999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1124551.2999999998</v>
      </c>
      <c r="F16" s="12">
        <f t="shared" ref="F16:G16" si="1">SUM(F17:F23)</f>
        <v>1078650.18</v>
      </c>
      <c r="G16" s="12">
        <f t="shared" si="1"/>
        <v>199993.12000000002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1110230.1399999999</v>
      </c>
      <c r="F17" s="5">
        <v>1065538.43</v>
      </c>
      <c r="G17" s="11">
        <v>196123.91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1283.8800000000001</v>
      </c>
      <c r="F21" s="5">
        <v>1208.5899999999999</v>
      </c>
      <c r="G21" s="11">
        <v>343.01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2596.1799999999998</v>
      </c>
      <c r="F22" s="5">
        <v>2410.6799999999998</v>
      </c>
      <c r="G22" s="11">
        <v>671.13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10441.1</v>
      </c>
      <c r="F23" s="5">
        <v>9492.48</v>
      </c>
      <c r="G23" s="11">
        <v>2855.07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81256.949999999953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50922.89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121118.22+56437.2</f>
        <v>177555.41999999998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0" customHeight="1" x14ac:dyDescent="0.25">
      <c r="A33" s="65" t="s">
        <v>9</v>
      </c>
      <c r="B33" s="66"/>
      <c r="C33" s="66"/>
      <c r="D33" s="66"/>
      <c r="E33" s="67"/>
      <c r="F33" s="3">
        <f>216044.43+83661.53</f>
        <v>299705.95999999996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528184.27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140777.70000000001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53663.39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87114.31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668961.97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1110230.1399999999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1065538.43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522525.11999999988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41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567689.09</v>
      </c>
      <c r="F10" s="13">
        <f t="shared" ref="F10:G10" si="0">SUM(F11:F15)</f>
        <v>675520.05</v>
      </c>
      <c r="G10" s="13">
        <f t="shared" si="0"/>
        <v>309261.96999999997</v>
      </c>
    </row>
    <row r="11" spans="1:8" ht="16.5" customHeight="1" x14ac:dyDescent="0.25">
      <c r="A11" s="55" t="s">
        <v>28</v>
      </c>
      <c r="B11" s="56"/>
      <c r="C11" s="56"/>
      <c r="D11" s="57"/>
      <c r="E11" s="5">
        <v>300236.64</v>
      </c>
      <c r="F11" s="5">
        <v>402239.07</v>
      </c>
      <c r="G11" s="11">
        <v>76854.98</v>
      </c>
    </row>
    <row r="12" spans="1:8" ht="16.5" customHeight="1" x14ac:dyDescent="0.25">
      <c r="A12" s="55" t="s">
        <v>27</v>
      </c>
      <c r="B12" s="56"/>
      <c r="C12" s="56"/>
      <c r="D12" s="57"/>
      <c r="E12" s="5">
        <v>60353.85</v>
      </c>
      <c r="F12" s="5">
        <v>104556.3</v>
      </c>
      <c r="G12" s="11">
        <v>132663.07</v>
      </c>
    </row>
    <row r="13" spans="1:8" ht="16.5" customHeight="1" x14ac:dyDescent="0.25">
      <c r="A13" s="55" t="s">
        <v>26</v>
      </c>
      <c r="B13" s="56"/>
      <c r="C13" s="56"/>
      <c r="D13" s="57"/>
      <c r="E13" s="5">
        <v>98531.48</v>
      </c>
      <c r="F13" s="5">
        <v>81679.89</v>
      </c>
      <c r="G13" s="11">
        <v>41999.39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108567.12</v>
      </c>
      <c r="F14" s="5">
        <v>86831.92</v>
      </c>
      <c r="G14" s="11">
        <v>56819.05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212.87</v>
      </c>
      <c r="G15" s="11">
        <v>925.48</v>
      </c>
    </row>
    <row r="16" spans="1:8" ht="16.5" customHeight="1" x14ac:dyDescent="0.25">
      <c r="A16" s="55" t="s">
        <v>46</v>
      </c>
      <c r="B16" s="56"/>
      <c r="C16" s="56"/>
      <c r="D16" s="57"/>
      <c r="E16" s="5"/>
      <c r="F16" s="5"/>
      <c r="G16" s="11"/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1061719.74</v>
      </c>
      <c r="F17" s="12">
        <f t="shared" ref="F17:G17" si="1">SUM(F18:F24)</f>
        <v>837644.77999999991</v>
      </c>
      <c r="G17" s="12">
        <f t="shared" si="1"/>
        <v>202713.15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1039334.13</v>
      </c>
      <c r="F18" s="5">
        <v>816344.88</v>
      </c>
      <c r="G18" s="11">
        <v>197758.23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1587.12</v>
      </c>
      <c r="F22" s="5">
        <v>1501.45</v>
      </c>
      <c r="G22" s="11">
        <v>428.68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7296.09</v>
      </c>
      <c r="F23" s="5">
        <v>7054.98</v>
      </c>
      <c r="G23" s="11">
        <v>912.24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13502.4</v>
      </c>
      <c r="F24" s="5">
        <v>12743.47</v>
      </c>
      <c r="G24" s="11">
        <v>3614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522525.11999999988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92795.7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136967.54+44825.46+25628.4</f>
        <v>207421.4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0" customHeight="1" x14ac:dyDescent="0.25">
      <c r="A34" s="65" t="s">
        <v>9</v>
      </c>
      <c r="B34" s="66"/>
      <c r="C34" s="66"/>
      <c r="D34" s="66"/>
      <c r="E34" s="67"/>
      <c r="F34" s="3">
        <f>196485.91+12412.28</f>
        <v>208898.19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509115.29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179257.26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31703.919999999998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147553.34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688372.55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1039334.13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816344.88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873486.7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41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SUM(E11:E15)</f>
        <v>179493.68</v>
      </c>
      <c r="F10" s="13">
        <f t="shared" ref="F10:G10" si="0">SUM(F11:F15)</f>
        <v>239424.63999999998</v>
      </c>
      <c r="G10" s="13">
        <f t="shared" si="0"/>
        <v>268364.61000000004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27116.77</v>
      </c>
      <c r="G11" s="11">
        <v>43695.91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30189.66</v>
      </c>
      <c r="G12" s="11">
        <v>78124.100000000006</v>
      </c>
    </row>
    <row r="13" spans="1:8" ht="15.75" x14ac:dyDescent="0.25">
      <c r="A13" s="55" t="s">
        <v>26</v>
      </c>
      <c r="B13" s="56"/>
      <c r="C13" s="56"/>
      <c r="D13" s="57"/>
      <c r="E13" s="5">
        <v>85522.7</v>
      </c>
      <c r="F13" s="5">
        <v>95492.18</v>
      </c>
      <c r="G13" s="11">
        <v>81810.77</v>
      </c>
    </row>
    <row r="14" spans="1:8" ht="15.75" x14ac:dyDescent="0.25">
      <c r="A14" s="55" t="s">
        <v>25</v>
      </c>
      <c r="B14" s="56"/>
      <c r="C14" s="56"/>
      <c r="D14" s="57"/>
      <c r="E14" s="5">
        <v>93970.98</v>
      </c>
      <c r="F14" s="5">
        <v>86075.76</v>
      </c>
      <c r="G14" s="11">
        <v>64358.62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550.27</v>
      </c>
      <c r="G15" s="11">
        <v>375.21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10" ht="15.75" x14ac:dyDescent="0.25">
      <c r="A17" s="59" t="s">
        <v>23</v>
      </c>
      <c r="B17" s="60"/>
      <c r="C17" s="60"/>
      <c r="D17" s="61"/>
      <c r="E17" s="12">
        <f>SUM(E18:E24)</f>
        <v>892530.96000000008</v>
      </c>
      <c r="F17" s="12">
        <f t="shared" ref="F17:G17" si="1">SUM(F18:F24)</f>
        <v>935125.39</v>
      </c>
      <c r="G17" s="12">
        <f t="shared" si="1"/>
        <v>180769.62</v>
      </c>
    </row>
    <row r="18" spans="1:10" ht="28.5" customHeight="1" x14ac:dyDescent="0.25">
      <c r="A18" s="62" t="s">
        <v>22</v>
      </c>
      <c r="B18" s="63"/>
      <c r="C18" s="63"/>
      <c r="D18" s="64"/>
      <c r="E18" s="5">
        <v>876184.42</v>
      </c>
      <c r="F18" s="5">
        <v>919024.58</v>
      </c>
      <c r="G18" s="11">
        <v>175568.97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1750.88</v>
      </c>
      <c r="F22" s="5">
        <v>1680.16</v>
      </c>
      <c r="G22" s="11">
        <v>499.4</v>
      </c>
    </row>
    <row r="23" spans="1:10" ht="15.75" x14ac:dyDescent="0.25">
      <c r="A23" s="55" t="s">
        <v>17</v>
      </c>
      <c r="B23" s="56"/>
      <c r="C23" s="56"/>
      <c r="D23" s="57"/>
      <c r="E23" s="5">
        <v>0</v>
      </c>
      <c r="F23" s="5">
        <v>269.66000000000003</v>
      </c>
      <c r="G23" s="11">
        <v>642.58000000000004</v>
      </c>
    </row>
    <row r="24" spans="1:10" ht="15.75" x14ac:dyDescent="0.25">
      <c r="A24" s="55" t="s">
        <v>16</v>
      </c>
      <c r="B24" s="56"/>
      <c r="C24" s="56"/>
      <c r="D24" s="57"/>
      <c r="E24" s="5">
        <v>14595.66</v>
      </c>
      <c r="F24" s="5">
        <v>14150.99</v>
      </c>
      <c r="G24" s="11">
        <v>4058.67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873486.7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8088.78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84">
        <f>111009.25+44566+32723</f>
        <v>188298.25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199555.02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395942.05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133073.86000000002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23529.79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109544.07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529015.91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876184.42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919024.58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1220655.21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I32" sqref="I3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.75" customHeight="1" x14ac:dyDescent="0.2">
      <c r="A2" s="45" t="s">
        <v>41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SUM(E11:E15)</f>
        <v>-1537.46</v>
      </c>
      <c r="F10" s="13">
        <f t="shared" ref="F10:G10" si="0">SUM(F11:F15)</f>
        <v>70153.08</v>
      </c>
      <c r="G10" s="13">
        <f t="shared" si="0"/>
        <v>166484.33000000002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13217.51</v>
      </c>
      <c r="G11" s="11">
        <v>30478.400000000001</v>
      </c>
    </row>
    <row r="12" spans="1:8" ht="15.75" x14ac:dyDescent="0.25">
      <c r="A12" s="55" t="s">
        <v>27</v>
      </c>
      <c r="B12" s="56"/>
      <c r="C12" s="56"/>
      <c r="D12" s="57"/>
      <c r="E12" s="5">
        <v>47.91</v>
      </c>
      <c r="F12" s="5">
        <v>23056.34</v>
      </c>
      <c r="G12" s="11">
        <v>55115.67</v>
      </c>
    </row>
    <row r="13" spans="1:8" ht="15.75" x14ac:dyDescent="0.25">
      <c r="A13" s="55" t="s">
        <v>26</v>
      </c>
      <c r="B13" s="56"/>
      <c r="C13" s="56"/>
      <c r="D13" s="57"/>
      <c r="E13" s="5">
        <v>-1062.04</v>
      </c>
      <c r="F13" s="5">
        <v>12435.83</v>
      </c>
      <c r="G13" s="11">
        <v>38123.160000000003</v>
      </c>
    </row>
    <row r="14" spans="1:8" ht="15.75" x14ac:dyDescent="0.25">
      <c r="A14" s="55" t="s">
        <v>25</v>
      </c>
      <c r="B14" s="56"/>
      <c r="C14" s="56"/>
      <c r="D14" s="57"/>
      <c r="E14" s="5">
        <v>-523.33000000000004</v>
      </c>
      <c r="F14" s="5">
        <v>21272.87</v>
      </c>
      <c r="G14" s="11">
        <v>42562.42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170.53</v>
      </c>
      <c r="G15" s="11">
        <v>204.68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9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9" ht="37.5" customHeight="1" x14ac:dyDescent="0.25">
      <c r="A18" s="62" t="s">
        <v>56</v>
      </c>
      <c r="B18" s="63"/>
      <c r="C18" s="63"/>
      <c r="D18" s="64"/>
      <c r="E18" s="5">
        <v>886246.89</v>
      </c>
      <c r="F18" s="5">
        <v>872828.2</v>
      </c>
      <c r="G18" s="11">
        <v>599911.38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1923.4</v>
      </c>
      <c r="F22" s="5">
        <v>1899.02</v>
      </c>
      <c r="G22" s="11">
        <v>523.78</v>
      </c>
    </row>
    <row r="23" spans="1:9" ht="15.75" x14ac:dyDescent="0.25">
      <c r="A23" s="55" t="s">
        <v>17</v>
      </c>
      <c r="B23" s="56"/>
      <c r="C23" s="56"/>
      <c r="D23" s="57"/>
      <c r="E23" s="5">
        <v>909.51</v>
      </c>
      <c r="F23" s="5">
        <v>834.14</v>
      </c>
      <c r="G23" s="11">
        <v>717.95</v>
      </c>
    </row>
    <row r="24" spans="1:9" ht="15.75" x14ac:dyDescent="0.25">
      <c r="A24" s="55" t="s">
        <v>16</v>
      </c>
      <c r="B24" s="56"/>
      <c r="C24" s="56"/>
      <c r="D24" s="57"/>
      <c r="E24" s="5">
        <v>15685.26</v>
      </c>
      <c r="F24" s="5">
        <v>15496.82</v>
      </c>
      <c r="G24" s="11">
        <v>4247.1099999999997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1220655.21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84">
        <v>6677.23</v>
      </c>
      <c r="G30" s="36"/>
      <c r="H30" s="37"/>
      <c r="I30" s="37"/>
    </row>
    <row r="31" spans="1:9" ht="67.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84">
        <f>93836.29+40117.84+25245.3</f>
        <v>159199.43</v>
      </c>
      <c r="G32" s="36"/>
      <c r="H32" s="37"/>
      <c r="I32" s="37"/>
    </row>
    <row r="33" spans="1:9" ht="84.7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15.75" x14ac:dyDescent="0.25">
      <c r="A34" s="86" t="s">
        <v>53</v>
      </c>
      <c r="B34" s="87"/>
      <c r="C34" s="87"/>
      <c r="D34" s="87"/>
      <c r="E34" s="88"/>
      <c r="F34" s="42">
        <v>325865.88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491742.54000000004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117681.44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16028.44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101653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609423.98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886246.89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872828.2</v>
      </c>
      <c r="H41" s="2"/>
    </row>
    <row r="42" spans="1:9" ht="15.75" x14ac:dyDescent="0.25">
      <c r="A42" s="78" t="s">
        <v>58</v>
      </c>
      <c r="B42" s="78"/>
      <c r="C42" s="78"/>
      <c r="D42" s="78"/>
      <c r="E42" s="78"/>
      <c r="F42" s="3">
        <f>F29+F40-F39</f>
        <v>1497478.12</v>
      </c>
      <c r="H42" s="4"/>
    </row>
    <row r="44" spans="1:9" x14ac:dyDescent="0.2">
      <c r="A44" s="92" t="s">
        <v>57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897566.74000000011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2021-03-12T12:31:05Z</cp:lastPrinted>
  <dcterms:created xsi:type="dcterms:W3CDTF">2018-02-14T13:15:51Z</dcterms:created>
  <dcterms:modified xsi:type="dcterms:W3CDTF">2022-04-08T10:50:05Z</dcterms:modified>
</cp:coreProperties>
</file>